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enowak\AppData\Local\Temp\Rar$DIa11364.33668\"/>
    </mc:Choice>
  </mc:AlternateContent>
  <xr:revisionPtr revIDLastSave="0" documentId="13_ncr:1_{2A8AC411-E492-419D-9962-3AA8D9C9DE8E}" xr6:coauthVersionLast="47" xr6:coauthVersionMax="47" xr10:uidLastSave="{00000000-0000-0000-0000-000000000000}"/>
  <bookViews>
    <workbookView xWindow="12210" yWindow="1050" windowWidth="16590" windowHeight="13830" activeTab="1" xr2:uid="{00000000-000D-0000-FFFF-FFFF00000000}"/>
  </bookViews>
  <sheets>
    <sheet name="Mięso" sheetId="2" r:id="rId1"/>
    <sheet name="Pieczyw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3" i="2" s="1"/>
  <c r="G26" i="2" l="1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27" i="2" l="1"/>
  <c r="H27" i="2"/>
</calcChain>
</file>

<file path=xl/sharedStrings.xml><?xml version="1.0" encoding="utf-8"?>
<sst xmlns="http://schemas.openxmlformats.org/spreadsheetml/2006/main" count="112" uniqueCount="66">
  <si>
    <t>Ilość</t>
  </si>
  <si>
    <t xml:space="preserve">Wykonawca zobowiązuje się do dostawy asortymentu zgodnie z wymaganiami Zamawiającego określonymi w załączniku do SWZ pn.: "Opis przedmiotu zamówienia" i umowie. </t>
  </si>
  <si>
    <t>Oznaczenia:</t>
  </si>
  <si>
    <t>b/k - bez kosci</t>
  </si>
  <si>
    <t>Formularz niniejszy powinien być podpisany podpisem elektronicznym zgodnie z zapisami SWZ.</t>
  </si>
  <si>
    <t>Lp</t>
  </si>
  <si>
    <t>Nazwa produktu</t>
  </si>
  <si>
    <t>jedn. miary</t>
  </si>
  <si>
    <t>cena jedn. netto</t>
  </si>
  <si>
    <t>VAT /%/</t>
  </si>
  <si>
    <t>Wartość netto</t>
  </si>
  <si>
    <t>Wartość brutto</t>
  </si>
  <si>
    <t>kg.</t>
  </si>
  <si>
    <t>schab bez kości</t>
  </si>
  <si>
    <t>szynka wiejska</t>
  </si>
  <si>
    <t>kiełbasa cienka (min 80% mięsa na 100g)</t>
  </si>
  <si>
    <t>łopatka wiep. b/k</t>
  </si>
  <si>
    <t>kiełbasa śniadaniowa</t>
  </si>
  <si>
    <t>Szynka dębicka</t>
  </si>
  <si>
    <t>wątroba wieprzowa</t>
  </si>
  <si>
    <t>kiełbasa szynkowa</t>
  </si>
  <si>
    <t>podudzie z kurczaka</t>
  </si>
  <si>
    <t>Kości wołowe, wieprzowe</t>
  </si>
  <si>
    <t>filet z piersi kurczaka</t>
  </si>
  <si>
    <t>FORMULARZ asortymentowo-cenowy</t>
  </si>
  <si>
    <t xml:space="preserve">Dostawa pieczywa i artykułów mięsnych dla potrzeb Małopolskiego Szpitala Chorób Płuc i Rehabilitacji im. Edmunda Wojtyły </t>
  </si>
  <si>
    <t>polędwica (minimum 94%fileta z kurczaka)</t>
  </si>
  <si>
    <t>filet z indyka</t>
  </si>
  <si>
    <t>Pasztet pieczony drobiowo-wieprzowy</t>
  </si>
  <si>
    <t>polędwica sopocka(minimum 80% mięsa)</t>
  </si>
  <si>
    <t>udko z kurczaka(około 250g)</t>
  </si>
  <si>
    <t>parówka cienka z szynki (minimum 90% mięsa)</t>
  </si>
  <si>
    <t>parówka cienka z fileta kurczaka (minimum 90% mięsa)</t>
  </si>
  <si>
    <t>frankfurterki parzone (minimum 90% mięsa)</t>
  </si>
  <si>
    <t>Nr postępowania:  ZP.I.2.224/02/2026</t>
  </si>
  <si>
    <t>polędwica drobiowa(minimum 90% mięsa)</t>
  </si>
  <si>
    <t xml:space="preserve">Załącznik nr 1.2  - Formularz asortymentowo-cenowy </t>
  </si>
  <si>
    <t>TABELA 1</t>
  </si>
  <si>
    <t>LP</t>
  </si>
  <si>
    <t>RAZEM</t>
  </si>
  <si>
    <t>Dostawa artykułów piekarniczych dla potrzeb małej gastronomii</t>
  </si>
  <si>
    <t>TABELA 2</t>
  </si>
  <si>
    <t>ASORTYMENT</t>
  </si>
  <si>
    <t>chleb pszenno-żytni krojony 0,60 kg</t>
  </si>
  <si>
    <t>bułka pszenna a 0,10 kg</t>
  </si>
  <si>
    <t>bułka grahamka a 100 g</t>
  </si>
  <si>
    <t>chleb graham krojony a 0,60 kg</t>
  </si>
  <si>
    <t>bułka tarta (kg)</t>
  </si>
  <si>
    <t>makowiec w roli w kg</t>
  </si>
  <si>
    <t>babka w kg</t>
  </si>
  <si>
    <t>Weka a 0,35 kg</t>
  </si>
  <si>
    <t>pączek z cukrem pudrem a 90 g</t>
  </si>
  <si>
    <t>bułka z marmoladą a 100 g</t>
  </si>
  <si>
    <t>bułka z serem a 100g</t>
  </si>
  <si>
    <t>bułka z jabłkiem a 100g</t>
  </si>
  <si>
    <t>bułka pizza a 120g</t>
  </si>
  <si>
    <t>PODSUMOWANIE</t>
  </si>
  <si>
    <t>RAZEM TABELA 1+TABELA 2</t>
  </si>
  <si>
    <t>ILOŚĆ</t>
  </si>
  <si>
    <t>WARTOŚĆ NETTO</t>
  </si>
  <si>
    <t>SZT./KG</t>
  </si>
  <si>
    <t>SZTUKA</t>
  </si>
  <si>
    <t>KILOGRAM</t>
  </si>
  <si>
    <t>WARTOŚĆ BRUTTO</t>
  </si>
  <si>
    <t>CENA NETTO</t>
  </si>
  <si>
    <t xml:space="preserve"> VAT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</si>
</sst>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44" fontId="6" fillId="0" borderId="8" xfId="1" applyFont="1" applyFill="1" applyBorder="1" applyAlignment="1" applyProtection="1">
      <alignment horizontal="center" vertical="center"/>
    </xf>
    <xf numFmtId="44" fontId="6" fillId="0" borderId="9" xfId="1" applyFont="1" applyFill="1" applyBorder="1" applyAlignment="1" applyProtection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44" fontId="6" fillId="0" borderId="12" xfId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4" fontId="6" fillId="0" borderId="1" xfId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44" fontId="6" fillId="0" borderId="2" xfId="1" applyFont="1" applyFill="1" applyBorder="1" applyAlignment="1" applyProtection="1">
      <alignment horizontal="center" vertical="center"/>
    </xf>
    <xf numFmtId="0" fontId="6" fillId="0" borderId="16" xfId="0" applyFont="1" applyBorder="1" applyAlignment="1">
      <alignment horizontal="center" vertical="center"/>
    </xf>
    <xf numFmtId="44" fontId="6" fillId="0" borderId="18" xfId="1" applyFont="1" applyFill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vertical="center" wrapText="1"/>
    </xf>
    <xf numFmtId="0" fontId="12" fillId="0" borderId="0" xfId="0" applyFont="1"/>
    <xf numFmtId="0" fontId="13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3" fontId="13" fillId="0" borderId="27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3" fontId="13" fillId="0" borderId="29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27" xfId="0" applyFont="1" applyBorder="1"/>
    <xf numFmtId="3" fontId="13" fillId="0" borderId="27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4" fillId="0" borderId="4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73C90-A8DC-402F-A3E8-06AB911CBFD7}">
  <sheetPr>
    <pageSetUpPr fitToPage="1"/>
  </sheetPr>
  <dimension ref="A2:H36"/>
  <sheetViews>
    <sheetView workbookViewId="0">
      <selection activeCell="A2" sqref="A2:H35"/>
    </sheetView>
  </sheetViews>
  <sheetFormatPr defaultRowHeight="15.75" x14ac:dyDescent="0.25"/>
  <cols>
    <col min="1" max="1" width="9.140625" style="2"/>
    <col min="2" max="2" width="35.5703125" style="2" customWidth="1"/>
    <col min="3" max="3" width="9.140625" style="2"/>
    <col min="4" max="4" width="9.7109375" style="2" bestFit="1" customWidth="1"/>
    <col min="5" max="5" width="9.140625" style="2"/>
    <col min="6" max="6" width="8.140625" style="2" customWidth="1"/>
    <col min="7" max="7" width="15.140625" style="2" customWidth="1"/>
    <col min="8" max="8" width="15" style="2" customWidth="1"/>
    <col min="9" max="10" width="9.140625" style="2"/>
    <col min="11" max="11" width="36.85546875" style="2" customWidth="1"/>
    <col min="12" max="16384" width="9.140625" style="2"/>
  </cols>
  <sheetData>
    <row r="2" spans="1:8" x14ac:dyDescent="0.25">
      <c r="A2" s="97" t="s">
        <v>25</v>
      </c>
      <c r="B2" s="97"/>
      <c r="C2" s="97"/>
      <c r="D2" s="97"/>
      <c r="E2" s="97"/>
      <c r="F2" s="97"/>
    </row>
    <row r="3" spans="1:8" ht="44.25" customHeight="1" x14ac:dyDescent="0.25">
      <c r="A3" s="97"/>
      <c r="B3" s="97"/>
      <c r="C3" s="97"/>
      <c r="D3" s="97"/>
      <c r="E3" s="97"/>
      <c r="F3" s="97"/>
      <c r="G3" s="96" t="s">
        <v>34</v>
      </c>
      <c r="H3" s="96"/>
    </row>
    <row r="4" spans="1:8" x14ac:dyDescent="0.25">
      <c r="A4" s="98" t="s">
        <v>24</v>
      </c>
      <c r="B4" s="98"/>
      <c r="C4" s="98"/>
      <c r="D4" s="98"/>
      <c r="E4" s="98"/>
      <c r="F4" s="98"/>
      <c r="G4" s="98"/>
    </row>
    <row r="5" spans="1:8" ht="16.5" thickBot="1" x14ac:dyDescent="0.3">
      <c r="A5" s="3"/>
      <c r="B5" s="3"/>
      <c r="C5" s="4"/>
      <c r="D5" s="5"/>
      <c r="E5" s="3"/>
      <c r="F5" s="3"/>
      <c r="G5" s="3"/>
    </row>
    <row r="6" spans="1:8" ht="47.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0</v>
      </c>
      <c r="G6" s="7" t="s">
        <v>10</v>
      </c>
      <c r="H6" s="8" t="s">
        <v>11</v>
      </c>
    </row>
    <row r="7" spans="1:8" x14ac:dyDescent="0.25">
      <c r="A7" s="9">
        <v>1</v>
      </c>
      <c r="B7" s="10" t="s">
        <v>13</v>
      </c>
      <c r="C7" s="11" t="s">
        <v>12</v>
      </c>
      <c r="D7" s="12"/>
      <c r="E7" s="30">
        <v>5</v>
      </c>
      <c r="F7" s="30">
        <v>860</v>
      </c>
      <c r="G7" s="12">
        <f t="shared" ref="G7:G26" si="0">SUM(F7*D7)</f>
        <v>0</v>
      </c>
      <c r="H7" s="13">
        <f t="shared" ref="H7:H26" si="1">SUM(G7*1.05)</f>
        <v>0</v>
      </c>
    </row>
    <row r="8" spans="1:8" x14ac:dyDescent="0.25">
      <c r="A8" s="9">
        <v>2</v>
      </c>
      <c r="B8" s="10" t="s">
        <v>14</v>
      </c>
      <c r="C8" s="11" t="s">
        <v>12</v>
      </c>
      <c r="D8" s="12"/>
      <c r="E8" s="30">
        <v>5</v>
      </c>
      <c r="F8" s="30">
        <v>300</v>
      </c>
      <c r="G8" s="12">
        <f t="shared" si="0"/>
        <v>0</v>
      </c>
      <c r="H8" s="13">
        <f t="shared" si="1"/>
        <v>0</v>
      </c>
    </row>
    <row r="9" spans="1:8" ht="31.5" x14ac:dyDescent="0.25">
      <c r="A9" s="9">
        <v>3</v>
      </c>
      <c r="B9" s="14" t="s">
        <v>15</v>
      </c>
      <c r="C9" s="11" t="s">
        <v>12</v>
      </c>
      <c r="D9" s="12"/>
      <c r="E9" s="30">
        <v>5</v>
      </c>
      <c r="F9" s="31">
        <v>450</v>
      </c>
      <c r="G9" s="12">
        <f t="shared" si="0"/>
        <v>0</v>
      </c>
      <c r="H9" s="13">
        <f t="shared" si="1"/>
        <v>0</v>
      </c>
    </row>
    <row r="10" spans="1:8" x14ac:dyDescent="0.25">
      <c r="A10" s="9">
        <v>4</v>
      </c>
      <c r="B10" s="10" t="s">
        <v>16</v>
      </c>
      <c r="C10" s="11" t="s">
        <v>12</v>
      </c>
      <c r="D10" s="12"/>
      <c r="E10" s="30">
        <v>5</v>
      </c>
      <c r="F10" s="30">
        <v>1200</v>
      </c>
      <c r="G10" s="12">
        <f t="shared" si="0"/>
        <v>0</v>
      </c>
      <c r="H10" s="13">
        <f t="shared" si="1"/>
        <v>0</v>
      </c>
    </row>
    <row r="11" spans="1:8" x14ac:dyDescent="0.25">
      <c r="A11" s="9">
        <v>5</v>
      </c>
      <c r="B11" s="10" t="s">
        <v>29</v>
      </c>
      <c r="C11" s="11" t="s">
        <v>12</v>
      </c>
      <c r="D11" s="12"/>
      <c r="E11" s="30">
        <v>5</v>
      </c>
      <c r="F11" s="30">
        <v>360</v>
      </c>
      <c r="G11" s="12">
        <f t="shared" si="0"/>
        <v>0</v>
      </c>
      <c r="H11" s="13">
        <f t="shared" si="1"/>
        <v>0</v>
      </c>
    </row>
    <row r="12" spans="1:8" ht="31.5" x14ac:dyDescent="0.25">
      <c r="A12" s="9">
        <v>6</v>
      </c>
      <c r="B12" s="37" t="s">
        <v>31</v>
      </c>
      <c r="C12" s="11" t="s">
        <v>12</v>
      </c>
      <c r="D12" s="12"/>
      <c r="E12" s="30">
        <v>5</v>
      </c>
      <c r="F12" s="30">
        <v>250</v>
      </c>
      <c r="G12" s="12">
        <f t="shared" si="0"/>
        <v>0</v>
      </c>
      <c r="H12" s="13">
        <f t="shared" si="1"/>
        <v>0</v>
      </c>
    </row>
    <row r="13" spans="1:8" ht="31.5" x14ac:dyDescent="0.25">
      <c r="A13" s="9">
        <v>7</v>
      </c>
      <c r="B13" s="37" t="s">
        <v>32</v>
      </c>
      <c r="C13" s="11" t="s">
        <v>12</v>
      </c>
      <c r="D13" s="12"/>
      <c r="E13" s="30">
        <v>5</v>
      </c>
      <c r="F13" s="30">
        <v>250</v>
      </c>
      <c r="G13" s="12">
        <f t="shared" si="0"/>
        <v>0</v>
      </c>
      <c r="H13" s="13">
        <f t="shared" si="1"/>
        <v>0</v>
      </c>
    </row>
    <row r="14" spans="1:8" ht="31.5" x14ac:dyDescent="0.25">
      <c r="A14" s="9">
        <v>8</v>
      </c>
      <c r="B14" s="37" t="s">
        <v>33</v>
      </c>
      <c r="C14" s="11" t="s">
        <v>12</v>
      </c>
      <c r="D14" s="12"/>
      <c r="E14" s="30">
        <v>5</v>
      </c>
      <c r="F14" s="30">
        <v>250</v>
      </c>
      <c r="G14" s="12">
        <f t="shared" si="0"/>
        <v>0</v>
      </c>
      <c r="H14" s="13">
        <f t="shared" si="1"/>
        <v>0</v>
      </c>
    </row>
    <row r="15" spans="1:8" x14ac:dyDescent="0.25">
      <c r="A15" s="9">
        <v>9</v>
      </c>
      <c r="B15" s="10" t="s">
        <v>17</v>
      </c>
      <c r="C15" s="11" t="s">
        <v>12</v>
      </c>
      <c r="D15" s="12"/>
      <c r="E15" s="30">
        <v>5</v>
      </c>
      <c r="F15" s="30">
        <v>200</v>
      </c>
      <c r="G15" s="12">
        <f t="shared" si="0"/>
        <v>0</v>
      </c>
      <c r="H15" s="13">
        <f t="shared" si="1"/>
        <v>0</v>
      </c>
    </row>
    <row r="16" spans="1:8" ht="31.5" x14ac:dyDescent="0.25">
      <c r="A16" s="9">
        <v>10</v>
      </c>
      <c r="B16" s="47" t="s">
        <v>35</v>
      </c>
      <c r="C16" s="11" t="s">
        <v>12</v>
      </c>
      <c r="D16" s="12"/>
      <c r="E16" s="30">
        <v>5</v>
      </c>
      <c r="F16" s="32">
        <v>350</v>
      </c>
      <c r="G16" s="12">
        <f t="shared" si="0"/>
        <v>0</v>
      </c>
      <c r="H16" s="13">
        <f t="shared" si="1"/>
        <v>0</v>
      </c>
    </row>
    <row r="17" spans="1:8" ht="31.5" x14ac:dyDescent="0.25">
      <c r="A17" s="38">
        <v>11</v>
      </c>
      <c r="B17" s="39" t="s">
        <v>26</v>
      </c>
      <c r="C17" s="11" t="s">
        <v>12</v>
      </c>
      <c r="D17" s="12"/>
      <c r="E17" s="30">
        <v>5</v>
      </c>
      <c r="F17" s="32">
        <v>350</v>
      </c>
      <c r="G17" s="12">
        <f t="shared" si="0"/>
        <v>0</v>
      </c>
      <c r="H17" s="13">
        <f t="shared" si="1"/>
        <v>0</v>
      </c>
    </row>
    <row r="18" spans="1:8" x14ac:dyDescent="0.25">
      <c r="A18" s="9">
        <v>12</v>
      </c>
      <c r="B18" s="17" t="s">
        <v>18</v>
      </c>
      <c r="C18" s="18" t="s">
        <v>12</v>
      </c>
      <c r="D18" s="12"/>
      <c r="E18" s="30">
        <v>5</v>
      </c>
      <c r="F18" s="32">
        <v>600</v>
      </c>
      <c r="G18" s="12">
        <f t="shared" si="0"/>
        <v>0</v>
      </c>
      <c r="H18" s="13">
        <f t="shared" si="1"/>
        <v>0</v>
      </c>
    </row>
    <row r="19" spans="1:8" x14ac:dyDescent="0.25">
      <c r="A19" s="9">
        <v>13</v>
      </c>
      <c r="B19" s="17" t="s">
        <v>19</v>
      </c>
      <c r="C19" s="19" t="s">
        <v>12</v>
      </c>
      <c r="D19" s="12"/>
      <c r="E19" s="30">
        <v>5</v>
      </c>
      <c r="F19" s="33">
        <v>200</v>
      </c>
      <c r="G19" s="12">
        <f t="shared" si="0"/>
        <v>0</v>
      </c>
      <c r="H19" s="13">
        <f t="shared" si="1"/>
        <v>0</v>
      </c>
    </row>
    <row r="20" spans="1:8" x14ac:dyDescent="0.25">
      <c r="A20" s="9">
        <v>14</v>
      </c>
      <c r="B20" s="21" t="s">
        <v>20</v>
      </c>
      <c r="C20" s="22" t="s">
        <v>12</v>
      </c>
      <c r="D20" s="12"/>
      <c r="E20" s="30">
        <v>5</v>
      </c>
      <c r="F20" s="34">
        <v>900</v>
      </c>
      <c r="G20" s="12">
        <f t="shared" si="0"/>
        <v>0</v>
      </c>
      <c r="H20" s="13">
        <f t="shared" si="1"/>
        <v>0</v>
      </c>
    </row>
    <row r="21" spans="1:8" x14ac:dyDescent="0.25">
      <c r="A21" s="9">
        <v>15</v>
      </c>
      <c r="B21" s="17" t="s">
        <v>21</v>
      </c>
      <c r="C21" s="16" t="s">
        <v>12</v>
      </c>
      <c r="D21" s="23"/>
      <c r="E21" s="30">
        <v>5</v>
      </c>
      <c r="F21" s="33">
        <v>1600</v>
      </c>
      <c r="G21" s="12">
        <f>SUM(F21*D21)</f>
        <v>0</v>
      </c>
      <c r="H21" s="13">
        <f t="shared" si="1"/>
        <v>0</v>
      </c>
    </row>
    <row r="22" spans="1:8" x14ac:dyDescent="0.25">
      <c r="A22" s="9">
        <v>16</v>
      </c>
      <c r="B22" s="17" t="s">
        <v>30</v>
      </c>
      <c r="C22" s="16" t="s">
        <v>12</v>
      </c>
      <c r="D22" s="23"/>
      <c r="E22" s="30">
        <v>5</v>
      </c>
      <c r="F22" s="33">
        <v>100</v>
      </c>
      <c r="G22" s="12">
        <f>SUM(F22*D22)</f>
        <v>0</v>
      </c>
      <c r="H22" s="13">
        <f t="shared" si="1"/>
        <v>0</v>
      </c>
    </row>
    <row r="23" spans="1:8" x14ac:dyDescent="0.25">
      <c r="A23" s="9">
        <v>17</v>
      </c>
      <c r="B23" s="17" t="s">
        <v>27</v>
      </c>
      <c r="C23" s="24" t="s">
        <v>12</v>
      </c>
      <c r="D23" s="25"/>
      <c r="E23" s="30">
        <v>5</v>
      </c>
      <c r="F23" s="35">
        <v>300</v>
      </c>
      <c r="G23" s="12">
        <f t="shared" si="0"/>
        <v>0</v>
      </c>
      <c r="H23" s="13">
        <f t="shared" si="1"/>
        <v>0</v>
      </c>
    </row>
    <row r="24" spans="1:8" x14ac:dyDescent="0.25">
      <c r="A24" s="9">
        <v>18</v>
      </c>
      <c r="B24" s="17" t="s">
        <v>23</v>
      </c>
      <c r="C24" s="27" t="s">
        <v>12</v>
      </c>
      <c r="D24" s="25"/>
      <c r="E24" s="30">
        <v>5</v>
      </c>
      <c r="F24" s="36">
        <v>900</v>
      </c>
      <c r="G24" s="12">
        <f t="shared" si="0"/>
        <v>0</v>
      </c>
      <c r="H24" s="13">
        <f t="shared" si="1"/>
        <v>0</v>
      </c>
    </row>
    <row r="25" spans="1:8" x14ac:dyDescent="0.25">
      <c r="A25" s="41">
        <v>19</v>
      </c>
      <c r="B25" s="40" t="s">
        <v>22</v>
      </c>
      <c r="C25" s="42" t="s">
        <v>12</v>
      </c>
      <c r="D25" s="15"/>
      <c r="E25" s="32">
        <v>5</v>
      </c>
      <c r="F25" s="32">
        <v>1050</v>
      </c>
      <c r="G25" s="12">
        <f t="shared" si="0"/>
        <v>0</v>
      </c>
      <c r="H25" s="13">
        <f t="shared" si="1"/>
        <v>0</v>
      </c>
    </row>
    <row r="26" spans="1:8" x14ac:dyDescent="0.25">
      <c r="A26" s="16">
        <v>20</v>
      </c>
      <c r="B26" s="46" t="s">
        <v>28</v>
      </c>
      <c r="C26" s="16" t="s">
        <v>12</v>
      </c>
      <c r="D26" s="20"/>
      <c r="E26" s="33">
        <v>5</v>
      </c>
      <c r="F26" s="33">
        <v>330</v>
      </c>
      <c r="G26" s="12">
        <f t="shared" si="0"/>
        <v>0</v>
      </c>
      <c r="H26" s="13">
        <f t="shared" si="1"/>
        <v>0</v>
      </c>
    </row>
    <row r="27" spans="1:8" ht="16.5" thickBot="1" x14ac:dyDescent="0.3">
      <c r="A27" s="26"/>
      <c r="B27" s="26"/>
      <c r="C27" s="27"/>
      <c r="D27" s="28"/>
      <c r="E27" s="27"/>
      <c r="F27" s="43"/>
      <c r="G27" s="44">
        <f>SUM(G7:G26)</f>
        <v>0</v>
      </c>
      <c r="H27" s="45">
        <f>SUM(H7:H26)</f>
        <v>0</v>
      </c>
    </row>
    <row r="28" spans="1:8" ht="10.5" customHeight="1" x14ac:dyDescent="0.25"/>
    <row r="29" spans="1:8" hidden="1" x14ac:dyDescent="0.25"/>
    <row r="30" spans="1:8" ht="32.25" customHeight="1" x14ac:dyDescent="0.25">
      <c r="A30" s="85" t="s">
        <v>1</v>
      </c>
      <c r="B30" s="85"/>
      <c r="C30" s="85"/>
      <c r="D30" s="85"/>
      <c r="E30" s="85"/>
      <c r="F30" s="85"/>
      <c r="G30" s="85"/>
    </row>
    <row r="31" spans="1:8" ht="15" customHeight="1" x14ac:dyDescent="0.25">
      <c r="A31" s="3"/>
      <c r="B31" s="29" t="s">
        <v>2</v>
      </c>
      <c r="C31" s="4"/>
      <c r="D31" s="5"/>
      <c r="E31" s="3"/>
      <c r="F31" s="3"/>
      <c r="G31" s="3"/>
    </row>
    <row r="32" spans="1:8" ht="15" customHeight="1" x14ac:dyDescent="0.25">
      <c r="A32" s="3"/>
      <c r="B32" s="3" t="s">
        <v>3</v>
      </c>
      <c r="C32" s="4"/>
      <c r="D32" s="5"/>
      <c r="E32" s="3"/>
      <c r="F32" s="3"/>
      <c r="G32" s="3"/>
    </row>
    <row r="33" spans="1:7" x14ac:dyDescent="0.25">
      <c r="A33" s="3"/>
      <c r="B33" s="3"/>
      <c r="C33" s="4"/>
      <c r="D33" s="5"/>
      <c r="E33" s="3"/>
      <c r="F33" s="3"/>
      <c r="G33" s="3"/>
    </row>
    <row r="34" spans="1:7" ht="18.75" customHeight="1" x14ac:dyDescent="0.25">
      <c r="A34" s="86" t="s">
        <v>4</v>
      </c>
      <c r="B34" s="86"/>
      <c r="C34" s="86"/>
      <c r="D34" s="86"/>
      <c r="E34" s="86"/>
      <c r="F34" s="86"/>
      <c r="G34" s="86"/>
    </row>
    <row r="35" spans="1:7" ht="18.75" customHeight="1" x14ac:dyDescent="0.25">
      <c r="A35" s="86"/>
      <c r="B35" s="86"/>
      <c r="C35" s="86"/>
      <c r="D35" s="86"/>
      <c r="E35" s="86"/>
      <c r="F35" s="86"/>
      <c r="G35" s="86"/>
    </row>
    <row r="36" spans="1:7" ht="15" customHeight="1" x14ac:dyDescent="0.25"/>
  </sheetData>
  <mergeCells count="5">
    <mergeCell ref="G3:H3"/>
    <mergeCell ref="A2:F3"/>
    <mergeCell ref="A4:G4"/>
    <mergeCell ref="A30:G30"/>
    <mergeCell ref="A34:G35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D990-7167-4F41-BC97-A28CA11087F6}">
  <dimension ref="B2:J36"/>
  <sheetViews>
    <sheetView tabSelected="1" topLeftCell="A13" workbookViewId="0">
      <selection activeCell="E32" sqref="E32:F32"/>
    </sheetView>
  </sheetViews>
  <sheetFormatPr defaultRowHeight="15" x14ac:dyDescent="0.25"/>
  <cols>
    <col min="3" max="3" width="5.140625" customWidth="1"/>
    <col min="4" max="4" width="25.85546875" customWidth="1"/>
    <col min="5" max="6" width="14.85546875" customWidth="1"/>
    <col min="7" max="7" width="10.7109375" customWidth="1"/>
    <col min="8" max="8" width="13.140625" customWidth="1"/>
    <col min="10" max="10" width="14.140625" customWidth="1"/>
  </cols>
  <sheetData>
    <row r="2" spans="3:10" ht="15.75" x14ac:dyDescent="0.25">
      <c r="C2" s="1" t="s">
        <v>36</v>
      </c>
      <c r="D2" s="48"/>
      <c r="E2" s="48"/>
    </row>
    <row r="3" spans="3:10" ht="18.75" x14ac:dyDescent="0.25">
      <c r="C3" s="93" t="s">
        <v>25</v>
      </c>
      <c r="D3" s="93"/>
      <c r="E3" s="93"/>
      <c r="F3" s="93"/>
      <c r="G3" s="93"/>
      <c r="H3" s="93"/>
      <c r="I3" s="49"/>
      <c r="J3" s="49"/>
    </row>
    <row r="4" spans="3:10" ht="18.75" x14ac:dyDescent="0.25">
      <c r="C4" s="93"/>
      <c r="D4" s="93"/>
      <c r="E4" s="93"/>
      <c r="F4" s="93"/>
      <c r="G4" s="93"/>
      <c r="H4" s="93"/>
      <c r="I4" s="49"/>
      <c r="J4" s="49"/>
    </row>
    <row r="5" spans="3:10" ht="15.75" thickBot="1" x14ac:dyDescent="0.3">
      <c r="C5" s="50" t="s">
        <v>37</v>
      </c>
      <c r="D5" s="50"/>
      <c r="E5" s="50"/>
      <c r="F5" s="50"/>
      <c r="G5" s="50"/>
      <c r="H5" s="50"/>
      <c r="I5" s="50"/>
      <c r="J5" s="50"/>
    </row>
    <row r="6" spans="3:10" x14ac:dyDescent="0.25">
      <c r="C6" s="94" t="s">
        <v>38</v>
      </c>
      <c r="D6" s="94" t="s">
        <v>42</v>
      </c>
      <c r="E6" s="94" t="s">
        <v>58</v>
      </c>
      <c r="F6" s="87" t="s">
        <v>60</v>
      </c>
      <c r="G6" s="87" t="s">
        <v>64</v>
      </c>
      <c r="H6" s="87" t="s">
        <v>59</v>
      </c>
      <c r="I6" s="87" t="s">
        <v>65</v>
      </c>
      <c r="J6" s="87" t="s">
        <v>63</v>
      </c>
    </row>
    <row r="7" spans="3:10" ht="15.75" thickBot="1" x14ac:dyDescent="0.3">
      <c r="C7" s="95"/>
      <c r="D7" s="95"/>
      <c r="E7" s="95"/>
      <c r="F7" s="88"/>
      <c r="G7" s="88"/>
      <c r="H7" s="88"/>
      <c r="I7" s="88"/>
      <c r="J7" s="88"/>
    </row>
    <row r="8" spans="3:10" ht="30.75" thickBot="1" x14ac:dyDescent="0.3">
      <c r="C8" s="51">
        <v>1</v>
      </c>
      <c r="D8" s="53" t="s">
        <v>43</v>
      </c>
      <c r="E8" s="54">
        <v>14700</v>
      </c>
      <c r="F8" s="54" t="s">
        <v>61</v>
      </c>
      <c r="G8" s="55"/>
      <c r="H8" s="55"/>
      <c r="I8" s="55">
        <v>5</v>
      </c>
      <c r="J8" s="55"/>
    </row>
    <row r="9" spans="3:10" ht="15.75" thickBot="1" x14ac:dyDescent="0.3">
      <c r="C9" s="51">
        <v>2</v>
      </c>
      <c r="D9" s="53" t="s">
        <v>44</v>
      </c>
      <c r="E9" s="54">
        <v>7000</v>
      </c>
      <c r="F9" s="54" t="s">
        <v>61</v>
      </c>
      <c r="G9" s="55"/>
      <c r="H9" s="55"/>
      <c r="I9" s="55">
        <v>5</v>
      </c>
      <c r="J9" s="55"/>
    </row>
    <row r="10" spans="3:10" ht="15.75" thickBot="1" x14ac:dyDescent="0.3">
      <c r="C10" s="51"/>
      <c r="D10" s="53" t="s">
        <v>45</v>
      </c>
      <c r="E10" s="54">
        <v>5300</v>
      </c>
      <c r="F10" s="54" t="s">
        <v>61</v>
      </c>
      <c r="G10" s="55"/>
      <c r="H10" s="55"/>
      <c r="I10" s="55">
        <v>5</v>
      </c>
      <c r="J10" s="55"/>
    </row>
    <row r="11" spans="3:10" ht="30.75" thickBot="1" x14ac:dyDescent="0.3">
      <c r="C11" s="51">
        <v>3</v>
      </c>
      <c r="D11" s="53" t="s">
        <v>46</v>
      </c>
      <c r="E11" s="54">
        <v>9000</v>
      </c>
      <c r="F11" s="54" t="s">
        <v>61</v>
      </c>
      <c r="G11" s="55"/>
      <c r="H11" s="55"/>
      <c r="I11" s="55">
        <v>5</v>
      </c>
      <c r="J11" s="55"/>
    </row>
    <row r="12" spans="3:10" ht="15.75" thickBot="1" x14ac:dyDescent="0.3">
      <c r="C12" s="56">
        <v>3</v>
      </c>
      <c r="D12" s="57" t="s">
        <v>47</v>
      </c>
      <c r="E12" s="58">
        <v>50</v>
      </c>
      <c r="F12" s="59" t="s">
        <v>62</v>
      </c>
      <c r="G12" s="58"/>
      <c r="H12" s="58"/>
      <c r="I12" s="58">
        <v>5</v>
      </c>
      <c r="J12" s="58"/>
    </row>
    <row r="13" spans="3:10" ht="15.75" thickBot="1" x14ac:dyDescent="0.3">
      <c r="C13" s="60">
        <v>4</v>
      </c>
      <c r="D13" s="61" t="s">
        <v>48</v>
      </c>
      <c r="E13" s="62">
        <v>13</v>
      </c>
      <c r="F13" s="62" t="s">
        <v>62</v>
      </c>
      <c r="G13" s="62"/>
      <c r="H13" s="62"/>
      <c r="I13" s="62">
        <v>5</v>
      </c>
      <c r="J13" s="63"/>
    </row>
    <row r="14" spans="3:10" ht="15.75" thickBot="1" x14ac:dyDescent="0.3">
      <c r="C14" s="64">
        <v>5</v>
      </c>
      <c r="D14" s="65" t="s">
        <v>49</v>
      </c>
      <c r="E14" s="66">
        <v>15</v>
      </c>
      <c r="F14" s="64" t="s">
        <v>62</v>
      </c>
      <c r="G14" s="67"/>
      <c r="H14" s="64"/>
      <c r="I14" s="67">
        <v>5</v>
      </c>
      <c r="J14" s="64"/>
    </row>
    <row r="15" spans="3:10" ht="15.75" thickBot="1" x14ac:dyDescent="0.3">
      <c r="C15" s="68">
        <v>6</v>
      </c>
      <c r="D15" s="69" t="s">
        <v>50</v>
      </c>
      <c r="E15" s="70">
        <v>20</v>
      </c>
      <c r="F15" s="71" t="s">
        <v>62</v>
      </c>
      <c r="G15" s="72"/>
      <c r="H15" s="71"/>
      <c r="I15" s="72">
        <v>5</v>
      </c>
      <c r="J15" s="71"/>
    </row>
    <row r="16" spans="3:10" ht="15.75" thickBot="1" x14ac:dyDescent="0.3">
      <c r="C16" s="89" t="s">
        <v>39</v>
      </c>
      <c r="D16" s="90"/>
      <c r="E16" s="90"/>
      <c r="F16" s="90"/>
      <c r="G16" s="91"/>
      <c r="H16" s="55"/>
      <c r="I16" s="73"/>
      <c r="J16" s="51"/>
    </row>
    <row r="17" spans="3:10" x14ac:dyDescent="0.25">
      <c r="C17" s="50"/>
      <c r="D17" s="50"/>
      <c r="E17" s="50"/>
      <c r="F17" s="50"/>
      <c r="G17" s="50"/>
      <c r="H17" s="50"/>
      <c r="I17" s="50"/>
      <c r="J17" s="50"/>
    </row>
    <row r="18" spans="3:10" x14ac:dyDescent="0.25">
      <c r="C18" s="50"/>
      <c r="D18" s="50"/>
      <c r="E18" s="50"/>
      <c r="F18" s="50"/>
      <c r="G18" s="50"/>
      <c r="H18" s="50"/>
      <c r="I18" s="50"/>
      <c r="J18" s="50"/>
    </row>
    <row r="19" spans="3:10" ht="15.75" x14ac:dyDescent="0.25">
      <c r="C19" s="92" t="s">
        <v>40</v>
      </c>
      <c r="D19" s="92"/>
      <c r="E19" s="92"/>
      <c r="F19" s="92"/>
      <c r="G19" s="92"/>
      <c r="H19" s="92"/>
      <c r="I19" s="50"/>
      <c r="J19" s="50"/>
    </row>
    <row r="20" spans="3:10" ht="15.75" thickBot="1" x14ac:dyDescent="0.3">
      <c r="C20" s="50" t="s">
        <v>41</v>
      </c>
      <c r="D20" s="50"/>
      <c r="E20" s="50"/>
      <c r="F20" s="50"/>
    </row>
    <row r="21" spans="3:10" x14ac:dyDescent="0.25">
      <c r="C21" s="80" t="s">
        <v>38</v>
      </c>
      <c r="D21" s="80" t="s">
        <v>42</v>
      </c>
      <c r="E21" s="80" t="s">
        <v>58</v>
      </c>
      <c r="F21" s="80" t="s">
        <v>60</v>
      </c>
      <c r="G21" s="80" t="s">
        <v>64</v>
      </c>
      <c r="H21" s="80" t="s">
        <v>59</v>
      </c>
      <c r="I21" s="80" t="s">
        <v>65</v>
      </c>
      <c r="J21" s="80" t="s">
        <v>63</v>
      </c>
    </row>
    <row r="22" spans="3:10" ht="15.75" thickBot="1" x14ac:dyDescent="0.3">
      <c r="C22" s="81"/>
      <c r="D22" s="81"/>
      <c r="E22" s="81"/>
      <c r="F22" s="81"/>
      <c r="G22" s="81"/>
      <c r="H22" s="81"/>
      <c r="I22" s="81"/>
      <c r="J22" s="81"/>
    </row>
    <row r="23" spans="3:10" ht="15.75" thickBot="1" x14ac:dyDescent="0.3">
      <c r="C23" s="52">
        <v>1</v>
      </c>
      <c r="D23" s="53" t="s">
        <v>44</v>
      </c>
      <c r="E23" s="53">
        <v>670</v>
      </c>
      <c r="F23" s="74" t="s">
        <v>61</v>
      </c>
      <c r="G23" s="53"/>
      <c r="H23" s="53"/>
      <c r="I23" s="53">
        <v>5</v>
      </c>
      <c r="J23" s="53"/>
    </row>
    <row r="24" spans="3:10" ht="30.75" thickBot="1" x14ac:dyDescent="0.3">
      <c r="C24" s="52">
        <v>2</v>
      </c>
      <c r="D24" s="53" t="s">
        <v>51</v>
      </c>
      <c r="E24" s="53">
        <v>3500</v>
      </c>
      <c r="F24" s="74" t="s">
        <v>61</v>
      </c>
      <c r="G24" s="53"/>
      <c r="H24" s="53"/>
      <c r="I24" s="53">
        <v>5</v>
      </c>
      <c r="J24" s="53"/>
    </row>
    <row r="25" spans="3:10" ht="15.75" thickBot="1" x14ac:dyDescent="0.3">
      <c r="C25" s="52">
        <v>3</v>
      </c>
      <c r="D25" s="53" t="s">
        <v>52</v>
      </c>
      <c r="E25" s="53">
        <v>400</v>
      </c>
      <c r="F25" s="74" t="s">
        <v>61</v>
      </c>
      <c r="G25" s="53"/>
      <c r="H25" s="53"/>
      <c r="I25" s="53">
        <v>5</v>
      </c>
      <c r="J25" s="53"/>
    </row>
    <row r="26" spans="3:10" ht="15.75" thickBot="1" x14ac:dyDescent="0.3">
      <c r="C26" s="52">
        <v>4</v>
      </c>
      <c r="D26" s="53" t="s">
        <v>53</v>
      </c>
      <c r="E26" s="53">
        <v>500</v>
      </c>
      <c r="F26" s="74" t="s">
        <v>61</v>
      </c>
      <c r="G26" s="53"/>
      <c r="H26" s="53"/>
      <c r="I26" s="53">
        <v>5</v>
      </c>
      <c r="J26" s="53"/>
    </row>
    <row r="27" spans="3:10" ht="15.75" thickBot="1" x14ac:dyDescent="0.3">
      <c r="C27" s="52">
        <v>5</v>
      </c>
      <c r="D27" s="53" t="s">
        <v>54</v>
      </c>
      <c r="E27" s="53">
        <v>400</v>
      </c>
      <c r="F27" s="74" t="s">
        <v>61</v>
      </c>
      <c r="G27" s="53"/>
      <c r="H27" s="53"/>
      <c r="I27" s="53">
        <v>5</v>
      </c>
      <c r="J27" s="53"/>
    </row>
    <row r="28" spans="3:10" ht="15.75" thickBot="1" x14ac:dyDescent="0.3">
      <c r="C28" s="52">
        <v>6</v>
      </c>
      <c r="D28" s="53" t="s">
        <v>55</v>
      </c>
      <c r="E28" s="53">
        <v>30</v>
      </c>
      <c r="F28" s="74" t="s">
        <v>61</v>
      </c>
      <c r="G28" s="53"/>
      <c r="H28" s="53"/>
      <c r="I28" s="53">
        <v>5</v>
      </c>
      <c r="J28" s="53"/>
    </row>
    <row r="29" spans="3:10" ht="15.75" thickBot="1" x14ac:dyDescent="0.3">
      <c r="C29" s="82" t="s">
        <v>39</v>
      </c>
      <c r="D29" s="83"/>
      <c r="E29" s="83"/>
      <c r="F29" s="83"/>
      <c r="G29" s="84"/>
      <c r="H29" s="53"/>
      <c r="I29" s="53"/>
      <c r="J29" s="52"/>
    </row>
    <row r="30" spans="3:10" x14ac:dyDescent="0.25">
      <c r="C30" s="50"/>
      <c r="D30" s="50"/>
      <c r="E30" s="50"/>
      <c r="F30" s="50"/>
      <c r="G30" s="50"/>
      <c r="H30" s="50"/>
      <c r="I30" s="50"/>
      <c r="J30" s="50"/>
    </row>
    <row r="31" spans="3:10" ht="29.25" x14ac:dyDescent="0.25">
      <c r="C31" s="50"/>
      <c r="D31" s="75" t="s">
        <v>56</v>
      </c>
      <c r="E31" s="76" t="s">
        <v>59</v>
      </c>
      <c r="F31" s="77" t="s">
        <v>63</v>
      </c>
      <c r="G31" s="50"/>
      <c r="H31" s="50"/>
      <c r="I31" s="50"/>
      <c r="J31" s="50"/>
    </row>
    <row r="32" spans="3:10" ht="30" x14ac:dyDescent="0.25">
      <c r="C32" s="50"/>
      <c r="D32" s="78" t="s">
        <v>57</v>
      </c>
      <c r="E32" s="79"/>
      <c r="F32" s="79"/>
      <c r="G32" s="50"/>
      <c r="H32" s="50"/>
      <c r="I32" s="50"/>
      <c r="J32" s="50"/>
    </row>
    <row r="33" spans="2:10" x14ac:dyDescent="0.25">
      <c r="C33" s="50"/>
      <c r="D33" s="50"/>
      <c r="E33" s="50"/>
      <c r="F33" s="50"/>
      <c r="G33" s="50"/>
      <c r="H33" s="50"/>
      <c r="I33" s="50"/>
      <c r="J33" s="50"/>
    </row>
    <row r="34" spans="2:10" ht="42" customHeight="1" x14ac:dyDescent="0.25">
      <c r="B34" s="85" t="s">
        <v>1</v>
      </c>
      <c r="C34" s="85"/>
      <c r="D34" s="85"/>
      <c r="E34" s="85"/>
      <c r="F34" s="85"/>
      <c r="G34" s="85"/>
      <c r="H34" s="85"/>
      <c r="I34" s="85"/>
      <c r="J34" s="50"/>
    </row>
    <row r="35" spans="2:10" ht="15.75" x14ac:dyDescent="0.25">
      <c r="B35" s="3"/>
      <c r="C35" s="29"/>
      <c r="D35" s="4"/>
      <c r="E35" s="5"/>
      <c r="F35" s="3"/>
      <c r="G35" s="3"/>
      <c r="H35" s="3"/>
      <c r="I35" s="3"/>
      <c r="J35" s="50"/>
    </row>
    <row r="36" spans="2:10" ht="43.5" customHeight="1" x14ac:dyDescent="0.25">
      <c r="B36" s="86" t="s">
        <v>4</v>
      </c>
      <c r="C36" s="86"/>
      <c r="D36" s="86"/>
      <c r="E36" s="86"/>
      <c r="F36" s="86"/>
      <c r="G36" s="86"/>
      <c r="H36" s="86"/>
      <c r="I36" s="86"/>
      <c r="J36" s="50"/>
    </row>
  </sheetData>
  <mergeCells count="22">
    <mergeCell ref="C3:H4"/>
    <mergeCell ref="C6:C7"/>
    <mergeCell ref="D6:D7"/>
    <mergeCell ref="E6:E7"/>
    <mergeCell ref="F6:F7"/>
    <mergeCell ref="G6:G7"/>
    <mergeCell ref="H6:H7"/>
    <mergeCell ref="I6:I7"/>
    <mergeCell ref="J6:J7"/>
    <mergeCell ref="C16:G16"/>
    <mergeCell ref="C19:H19"/>
    <mergeCell ref="C21:C22"/>
    <mergeCell ref="D21:D22"/>
    <mergeCell ref="E21:E22"/>
    <mergeCell ref="F21:F22"/>
    <mergeCell ref="G21:G22"/>
    <mergeCell ref="H21:H22"/>
    <mergeCell ref="I21:I22"/>
    <mergeCell ref="J21:J22"/>
    <mergeCell ref="C29:G29"/>
    <mergeCell ref="B34:I34"/>
    <mergeCell ref="B36:I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Mięso</vt:lpstr>
      <vt:lpstr>Pieczywo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</dc:creator>
  <cp:lastModifiedBy>Ewelina Nowak</cp:lastModifiedBy>
  <cp:lastPrinted>2026-03-05T10:59:19Z</cp:lastPrinted>
  <dcterms:created xsi:type="dcterms:W3CDTF">2015-06-05T18:19:34Z</dcterms:created>
  <dcterms:modified xsi:type="dcterms:W3CDTF">2026-03-30T09:33:29Z</dcterms:modified>
</cp:coreProperties>
</file>